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한국산업기술진흥협회 Dropbox\전략기획본부\전략기획본부\전략기획본부\◆ 민간 R&amp;D협의체 운영\2026년 운영\1-1. 매칭과제 후속지원(사전기획)\참고자료\"/>
    </mc:Choice>
  </mc:AlternateContent>
  <bookViews>
    <workbookView xWindow="0" yWindow="0" windowWidth="25200" windowHeight="11385"/>
  </bookViews>
  <sheets>
    <sheet name="위탁연구개발비 계산" sheetId="1" r:id="rId1"/>
  </sheets>
  <calcPr calcId="162913"/>
</workbook>
</file>

<file path=xl/calcChain.xml><?xml version="1.0" encoding="utf-8"?>
<calcChain xmlns="http://schemas.openxmlformats.org/spreadsheetml/2006/main">
  <c r="D8" i="1" l="1"/>
  <c r="D9" i="1"/>
  <c r="D10" i="1"/>
  <c r="D11" i="1" l="1"/>
</calcChain>
</file>

<file path=xl/sharedStrings.xml><?xml version="1.0" encoding="utf-8"?>
<sst xmlns="http://schemas.openxmlformats.org/spreadsheetml/2006/main" count="28" uniqueCount="28">
  <si>
    <t>항목</t>
  </si>
  <si>
    <t>설명</t>
  </si>
  <si>
    <t>주관연구개발기관(대학)</t>
    <phoneticPr fontId="1" type="noConversion"/>
  </si>
  <si>
    <t>총사업비</t>
    <phoneticPr fontId="1" type="noConversion"/>
  </si>
  <si>
    <t>주체</t>
    <phoneticPr fontId="1" type="noConversion"/>
  </si>
  <si>
    <t>구분</t>
    <phoneticPr fontId="1" type="noConversion"/>
  </si>
  <si>
    <t>직접비</t>
    <phoneticPr fontId="1" type="noConversion"/>
  </si>
  <si>
    <t>인건비(내부,외부,연구지원인력, 학생)</t>
    <phoneticPr fontId="1" type="noConversion"/>
  </si>
  <si>
    <t>연구시설장비비</t>
    <phoneticPr fontId="1" type="noConversion"/>
  </si>
  <si>
    <t>연구재료비</t>
    <phoneticPr fontId="1" type="noConversion"/>
  </si>
  <si>
    <t>연구활동비</t>
    <phoneticPr fontId="1" type="noConversion"/>
  </si>
  <si>
    <t>연구수당</t>
    <phoneticPr fontId="1" type="noConversion"/>
  </si>
  <si>
    <t>간접비</t>
    <phoneticPr fontId="1" type="noConversion"/>
  </si>
  <si>
    <t>주관연구개발기관 간접비</t>
    <phoneticPr fontId="1" type="noConversion"/>
  </si>
  <si>
    <t>주관연구개발기관 수정직접비</t>
    <phoneticPr fontId="1" type="noConversion"/>
  </si>
  <si>
    <t>위탁연구개발비 최대 허용액(자동)</t>
    <phoneticPr fontId="1" type="noConversion"/>
  </si>
  <si>
    <t>위탁연구개발비 적정 여부(자동)</t>
    <phoneticPr fontId="1" type="noConversion"/>
  </si>
  <si>
    <t>위탁연구개발비 (자동)</t>
    <phoneticPr fontId="1" type="noConversion"/>
  </si>
  <si>
    <t>위탁연구개발기관 연구개발비</t>
    <phoneticPr fontId="1" type="noConversion"/>
  </si>
  <si>
    <t>위탁연구개발비를 제외한 주관연구개발기관 연구개발비</t>
    <phoneticPr fontId="1" type="noConversion"/>
  </si>
  <si>
    <t>주관연구개발기관 연구개발비(자동)</t>
    <phoneticPr fontId="1" type="noConversion"/>
  </si>
  <si>
    <t>※ 계상하고자 하는 "위탁연구개발비(자동)"가 "초과"로 뜨는 경우, 연구개발계획서 내 별첨2(연구개발기관의 연구개발비 사용 신청서) 작성 필수</t>
    <phoneticPr fontId="1" type="noConversion"/>
  </si>
  <si>
    <t>금액(원)</t>
    <phoneticPr fontId="1" type="noConversion"/>
  </si>
  <si>
    <t>주관기관 수정직접비의 40% 이내</t>
    <phoneticPr fontId="1" type="noConversion"/>
  </si>
  <si>
    <t>[이용방법 안내]</t>
    <phoneticPr fontId="1" type="noConversion"/>
  </si>
  <si>
    <t>국가연구개발혁신법에 따라, 위탁연구개발비는 주관연구개발기관 수정직접비의 40%이내로만 계상하는 것이 원칙이며,</t>
    <phoneticPr fontId="1" type="noConversion"/>
  </si>
  <si>
    <t>과제 특성 상 위탁연구개발비가 40% 초과하여 필요한 경우에는, 반드시 연구개발계획서 내 별첨2(연구개발기관의 연구개발비 사용 신청서) 양식을 작성/제출하시기 바랍니다.</t>
    <phoneticPr fontId="1" type="noConversion"/>
  </si>
  <si>
    <t xml:space="preserve">주관연구개발기관의 연구개발비 사용금액(노란색 음영)을 기재하시면, 총사업비(7천만원)에 맞추어 위탁연구개발비(빨간색 음영)가 자동 산출됩니다.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</si>
</sst>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41" fontId="3" fillId="2" borderId="1" xfId="0" applyNumberFormat="1" applyFont="1" applyFill="1" applyBorder="1" applyAlignment="1">
      <alignment horizontal="center" vertical="center"/>
    </xf>
    <xf numFmtId="41" fontId="3" fillId="3" borderId="1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1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/>
  </sheetViews>
  <sheetFormatPr defaultRowHeight="16.5" x14ac:dyDescent="0.3"/>
  <cols>
    <col min="1" max="2" width="22" customWidth="1"/>
    <col min="3" max="3" width="36.375" customWidth="1"/>
    <col min="4" max="4" width="22.625" customWidth="1"/>
    <col min="5" max="5" width="49.75" customWidth="1"/>
    <col min="6" max="6" width="16.875" customWidth="1"/>
    <col min="7" max="7" width="16.625" customWidth="1"/>
  </cols>
  <sheetData>
    <row r="1" spans="1:7" ht="20.25" x14ac:dyDescent="0.35">
      <c r="A1" s="8" t="s">
        <v>4</v>
      </c>
      <c r="B1" s="8" t="s">
        <v>5</v>
      </c>
      <c r="C1" s="8" t="s">
        <v>0</v>
      </c>
      <c r="D1" s="8" t="s">
        <v>22</v>
      </c>
      <c r="E1" s="8" t="s">
        <v>1</v>
      </c>
      <c r="G1" s="3" t="s">
        <v>3</v>
      </c>
    </row>
    <row r="2" spans="1:7" ht="24.75" customHeight="1" x14ac:dyDescent="0.3">
      <c r="A2" s="27" t="s">
        <v>2</v>
      </c>
      <c r="B2" s="27" t="s">
        <v>6</v>
      </c>
      <c r="C2" s="9" t="s">
        <v>7</v>
      </c>
      <c r="D2" s="10"/>
      <c r="E2" s="26" t="s">
        <v>14</v>
      </c>
      <c r="G2" s="7">
        <v>70000000</v>
      </c>
    </row>
    <row r="3" spans="1:7" ht="24.75" customHeight="1" x14ac:dyDescent="0.3">
      <c r="A3" s="27"/>
      <c r="B3" s="27"/>
      <c r="C3" s="9" t="s">
        <v>8</v>
      </c>
      <c r="D3" s="10"/>
      <c r="E3" s="26"/>
    </row>
    <row r="4" spans="1:7" ht="24.75" customHeight="1" x14ac:dyDescent="0.3">
      <c r="A4" s="27"/>
      <c r="B4" s="27"/>
      <c r="C4" s="9" t="s">
        <v>9</v>
      </c>
      <c r="D4" s="10"/>
      <c r="E4" s="26"/>
    </row>
    <row r="5" spans="1:7" ht="24.75" customHeight="1" x14ac:dyDescent="0.3">
      <c r="A5" s="27"/>
      <c r="B5" s="27"/>
      <c r="C5" s="9" t="s">
        <v>10</v>
      </c>
      <c r="D5" s="10"/>
      <c r="E5" s="26"/>
    </row>
    <row r="6" spans="1:7" ht="24.75" customHeight="1" x14ac:dyDescent="0.3">
      <c r="A6" s="27"/>
      <c r="B6" s="27"/>
      <c r="C6" s="9" t="s">
        <v>11</v>
      </c>
      <c r="D6" s="10"/>
      <c r="E6" s="26"/>
    </row>
    <row r="7" spans="1:7" ht="24.75" customHeight="1" x14ac:dyDescent="0.3">
      <c r="A7" s="27"/>
      <c r="B7" s="27" t="s">
        <v>12</v>
      </c>
      <c r="C7" s="27"/>
      <c r="D7" s="10"/>
      <c r="E7" s="2" t="s">
        <v>13</v>
      </c>
    </row>
    <row r="8" spans="1:7" ht="30" customHeight="1" x14ac:dyDescent="0.3">
      <c r="A8" s="1"/>
      <c r="B8" s="25" t="s">
        <v>17</v>
      </c>
      <c r="C8" s="25"/>
      <c r="D8" s="11">
        <f>G2-(SUM(D2:D7))</f>
        <v>70000000</v>
      </c>
      <c r="E8" s="4" t="s">
        <v>18</v>
      </c>
    </row>
    <row r="9" spans="1:7" ht="30" customHeight="1" x14ac:dyDescent="0.3">
      <c r="A9" s="1"/>
      <c r="B9" s="25" t="s">
        <v>20</v>
      </c>
      <c r="C9" s="25"/>
      <c r="D9" s="12">
        <f>SUM(D2:D7)</f>
        <v>0</v>
      </c>
      <c r="E9" s="5" t="s">
        <v>19</v>
      </c>
    </row>
    <row r="10" spans="1:7" ht="30" customHeight="1" x14ac:dyDescent="0.3">
      <c r="B10" s="13"/>
      <c r="C10" s="14" t="s">
        <v>15</v>
      </c>
      <c r="D10" s="15">
        <f>(SUM(D2:D6)*0.4)</f>
        <v>0</v>
      </c>
      <c r="E10" s="2" t="s">
        <v>23</v>
      </c>
    </row>
    <row r="11" spans="1:7" ht="30" customHeight="1" x14ac:dyDescent="0.3">
      <c r="B11" s="13"/>
      <c r="C11" s="16" t="s">
        <v>16</v>
      </c>
      <c r="D11" s="6" t="str">
        <f>IF(D8&lt;=D10,"적정","초과")</f>
        <v>초과</v>
      </c>
      <c r="E11" s="17"/>
    </row>
    <row r="12" spans="1:7" x14ac:dyDescent="0.3">
      <c r="D12" s="17" t="s">
        <v>21</v>
      </c>
    </row>
    <row r="13" spans="1:7" ht="17.25" thickBot="1" x14ac:dyDescent="0.35"/>
    <row r="14" spans="1:7" ht="17.25" thickBot="1" x14ac:dyDescent="0.35">
      <c r="B14" s="18" t="s">
        <v>24</v>
      </c>
    </row>
    <row r="15" spans="1:7" x14ac:dyDescent="0.3">
      <c r="B15" s="28" t="s">
        <v>27</v>
      </c>
      <c r="C15" s="29"/>
      <c r="D15" s="29"/>
      <c r="E15" s="29"/>
      <c r="F15" s="30"/>
    </row>
    <row r="16" spans="1:7" x14ac:dyDescent="0.3">
      <c r="B16" s="19" t="s">
        <v>25</v>
      </c>
      <c r="C16" s="20"/>
      <c r="D16" s="20"/>
      <c r="E16" s="20"/>
      <c r="F16" s="21"/>
    </row>
    <row r="17" spans="2:6" ht="17.25" thickBot="1" x14ac:dyDescent="0.35">
      <c r="B17" s="22" t="s">
        <v>26</v>
      </c>
      <c r="C17" s="23"/>
      <c r="D17" s="23"/>
      <c r="E17" s="23"/>
      <c r="F17" s="24"/>
    </row>
  </sheetData>
  <mergeCells count="9">
    <mergeCell ref="A2:A7"/>
    <mergeCell ref="B8:C8"/>
    <mergeCell ref="B15:F15"/>
    <mergeCell ref="B16:F16"/>
    <mergeCell ref="B17:F17"/>
    <mergeCell ref="B9:C9"/>
    <mergeCell ref="E2:E6"/>
    <mergeCell ref="B2:B6"/>
    <mergeCell ref="B7:C7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위탁연구개발비 계산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2026-03-20T08:15:45Z</dcterms:created>
  <dcterms:modified xsi:type="dcterms:W3CDTF">2026-03-25T04:30:52Z</dcterms:modified>
</cp:coreProperties>
</file>